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0730" windowHeight="11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2" i="1" l="1"/>
  <c r="R22" i="1"/>
  <c r="P22" i="1"/>
  <c r="O22" i="1"/>
  <c r="M22" i="1"/>
  <c r="L22" i="1"/>
  <c r="J22" i="1"/>
  <c r="I22" i="1"/>
  <c r="H22" i="1"/>
  <c r="T22" i="1" s="1"/>
  <c r="S21" i="1"/>
  <c r="R21" i="1"/>
  <c r="P21" i="1"/>
  <c r="O21" i="1"/>
  <c r="M21" i="1"/>
  <c r="L21" i="1"/>
  <c r="J21" i="1"/>
  <c r="I21" i="1"/>
  <c r="H21" i="1"/>
  <c r="T21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T19" i="1" s="1"/>
  <c r="S18" i="1"/>
  <c r="R18" i="1"/>
  <c r="P18" i="1"/>
  <c r="O18" i="1"/>
  <c r="M18" i="1"/>
  <c r="L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T17" i="1" s="1"/>
  <c r="S16" i="1"/>
  <c r="R16" i="1"/>
  <c r="P16" i="1"/>
  <c r="O16" i="1"/>
  <c r="M16" i="1"/>
  <c r="L16" i="1"/>
  <c r="J16" i="1"/>
  <c r="I16" i="1"/>
  <c r="H16" i="1"/>
  <c r="T16" i="1" s="1"/>
  <c r="S14" i="1"/>
  <c r="R14" i="1"/>
  <c r="P14" i="1"/>
  <c r="O14" i="1"/>
  <c r="M14" i="1"/>
  <c r="L14" i="1"/>
  <c r="J14" i="1"/>
  <c r="I14" i="1"/>
  <c r="H14" i="1"/>
  <c r="Q14" i="1" s="1"/>
  <c r="K22" i="1" l="1"/>
  <c r="Q22" i="1"/>
  <c r="N22" i="1"/>
  <c r="K21" i="1"/>
  <c r="Q21" i="1"/>
  <c r="N21" i="1"/>
  <c r="N20" i="1"/>
  <c r="K19" i="1"/>
  <c r="Q19" i="1"/>
  <c r="N19" i="1"/>
  <c r="K18" i="1"/>
  <c r="Q18" i="1"/>
  <c r="N18" i="1"/>
  <c r="K17" i="1"/>
  <c r="Q17" i="1"/>
  <c r="N17" i="1"/>
  <c r="K16" i="1"/>
  <c r="Q16" i="1"/>
  <c r="N16" i="1"/>
  <c r="N14" i="1"/>
  <c r="T14" i="1"/>
  <c r="K14" i="1"/>
  <c r="H23" i="1"/>
  <c r="G23" i="1"/>
  <c r="F23" i="1"/>
  <c r="E20" i="1"/>
  <c r="E21" i="1"/>
  <c r="D20" i="1"/>
  <c r="D21" i="1"/>
  <c r="C20" i="1"/>
  <c r="C21" i="1"/>
  <c r="C19" i="1" l="1"/>
  <c r="E19" i="1" l="1"/>
  <c r="D19" i="1"/>
  <c r="E18" i="1"/>
  <c r="D18" i="1"/>
  <c r="C18" i="1"/>
  <c r="E16" i="1" l="1"/>
  <c r="D16" i="1"/>
  <c r="C16" i="1"/>
  <c r="J23" i="1" l="1"/>
  <c r="K23" i="1"/>
  <c r="L23" i="1"/>
  <c r="M23" i="1"/>
  <c r="N23" i="1"/>
  <c r="O23" i="1"/>
  <c r="P23" i="1"/>
  <c r="Q23" i="1"/>
  <c r="R23" i="1"/>
  <c r="S23" i="1"/>
  <c r="T23" i="1"/>
  <c r="I23" i="1"/>
  <c r="E15" i="1"/>
  <c r="D15" i="1"/>
  <c r="C15" i="1"/>
  <c r="E17" i="1" l="1"/>
  <c r="D17" i="1"/>
  <c r="C17" i="1"/>
  <c r="E22" i="1" l="1"/>
  <c r="E14" i="1"/>
  <c r="D22" i="1"/>
  <c r="D14" i="1"/>
  <c r="C22" i="1"/>
  <c r="C14" i="1"/>
</calcChain>
</file>

<file path=xl/sharedStrings.xml><?xml version="1.0" encoding="utf-8"?>
<sst xmlns="http://schemas.openxmlformats.org/spreadsheetml/2006/main" count="80" uniqueCount="63">
  <si>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</si>
  <si>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</si>
  <si>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</si>
  <si>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</si>
  <si>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</si>
  <si>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</si>
  <si>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</si>
  <si>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</si>
  <si>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</si>
  <si>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</si>
  <si>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</si>
  <si>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</si>
  <si>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</si>
  <si>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</si>
  <si>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</si>
  <si>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</si>
  <si>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</si>
  <si>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</si>
  <si>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</si>
  <si>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</si>
  <si>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</si>
  <si>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</si>
  <si>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</si>
  <si>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</si>
  <si>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</si>
  <si>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</si>
  <si>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</si>
  <si>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</si>
  <si>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Буряк після 01.01</t>
  </si>
  <si>
    <t>Коренеплоди свіжі, цілі, здорові, чисті, без тріщин, нев'янучі, без пошкоджень сільськогосподарськими шкідниками.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</si>
  <si>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темно – вишневий.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</si>
  <si>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</si>
  <si>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Буряк           до 01.01</t>
  </si>
  <si>
    <t>Цибуля ріпчаста</t>
  </si>
  <si>
    <t>Цибулини визрілі, здорові, цільні, сухі, незабруднені, з добре підсушеними верхніми лусками.</t>
  </si>
  <si>
    <t xml:space="preserve">Маса страви:  </t>
  </si>
  <si>
    <t xml:space="preserve">                                    (підпис)                                   (ім’я, прізвище)</t>
  </si>
  <si>
    <t>ВИХІД</t>
  </si>
  <si>
    <t>Вода</t>
  </si>
  <si>
    <t>Прозора безбарвна рідина, без присмаків і запаху,  не містить видимих домішок.</t>
  </si>
  <si>
    <t>Подають на мілкій закусочній тарілці при температурі 60-65⁰С.</t>
  </si>
  <si>
    <t xml:space="preserve">ст. 204
«Питание детей», 
М.И. Снигур, З.Т. Корешкова
Видання 1988 р.
</t>
  </si>
  <si>
    <t>БУРЯК ТУШКОВАНИЙ З ЧОРНОСЛИВОМ</t>
  </si>
  <si>
    <t>Чорнослив</t>
  </si>
  <si>
    <t>Цукор</t>
  </si>
  <si>
    <t>Лимонна кислота</t>
  </si>
  <si>
    <t>Олія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</si>
  <si>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</si>
  <si>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</si>
  <si>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Безбарвні кристали або білий порошок, має приємний кислий смак; легко розчиняється у воді.</t>
  </si>
  <si>
    <t>Золотисто-жовтого кольору, без стороннього запаху, присмаку і гіркоти.</t>
  </si>
  <si>
    <t>Підготовлену цибулю ріпчасту дрібно нарізають та пасерують в олії на розігрітій до 150-160 °С сковороді протягом 2-3 хв. Пасеровану цибулю, натертий на крупній тертці сирий буряк складають у каструлю, збризкують розведеною лимонною кислотою, додають воду і тушкують, помішуючи, на повільному вогні до напівготовності (10-15). Потім додають цукор (крім вікової категорії від 1-3 років), сіль, підготовлений чорнослив і продовжують тушкувати до готовності (7-10 хв).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</si>
  <si>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буряк зберіг форму нарізки або частково розварився, з пасерованою цибулею.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</si>
  <si>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тушкованого буряка у поєднанні з пасерованою цибулею ріпчастою.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</si>
  <si>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</si>
  <si>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>34 г ± 3 %</t>
  </si>
  <si>
    <t>Порціонування</t>
  </si>
  <si>
    <t>Б</t>
  </si>
  <si>
    <t>Ж</t>
  </si>
  <si>
    <t>В</t>
  </si>
  <si>
    <t>ЕЦ</t>
  </si>
  <si>
    <t>35 г  ± 3 %</t>
  </si>
  <si>
    <t>47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</si>
</sst>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1" fontId="0" fillId="0" borderId="0" xfId="0" applyNumberFormat="1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49" fontId="0" fillId="0" borderId="0" xfId="0" applyNumberFormat="1" applyFont="1"/>
    <xf numFmtId="49" fontId="3" fillId="0" borderId="0" xfId="0" applyNumberFormat="1" applyFont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9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/>
    <xf numFmtId="0" fontId="3" fillId="2" borderId="7" xfId="0" applyFont="1" applyFill="1" applyBorder="1" applyAlignment="1">
      <alignment horizontal="left" vertical="center" wrapText="1"/>
    </xf>
    <xf numFmtId="164" fontId="3" fillId="0" borderId="7" xfId="1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7" xfId="1" applyNumberFormat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1" fontId="2" fillId="0" borderId="0" xfId="1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3" fillId="0" borderId="7" xfId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6"/>
  <sheetViews>
    <sheetView tabSelected="1" view="pageLayout" topLeftCell="A19" zoomScale="70" zoomScaleNormal="100" zoomScalePageLayoutView="70" workbookViewId="0">
      <selection activeCell="A19" sqref="A19:X19"/>
    </sheetView>
  </sheetViews>
  <sheetFormatPr defaultRowHeight="15" x14ac:dyDescent="0.25"/>
  <cols>
    <col min="1" max="1" width="4.5703125" customWidth="1"/>
    <col min="2" max="2" width="11.42578125" customWidth="1"/>
    <col min="3" max="4" width="5.85546875" customWidth="1"/>
    <col min="5" max="5" width="6.42578125" customWidth="1"/>
    <col min="6" max="6" width="5.7109375" customWidth="1"/>
    <col min="7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9" width="5.7109375" customWidth="1"/>
    <col min="20" max="20" width="5.42578125" customWidth="1"/>
    <col min="21" max="21" width="25.5703125" customWidth="1"/>
    <col min="22" max="23" width="10.28515625" customWidth="1"/>
  </cols>
  <sheetData>
    <row r="1" spans="1:33" ht="15" customHeight="1" x14ac:dyDescent="0.25">
      <c r="A1" s="2"/>
      <c r="B1" s="66" t="s">
        <v>41</v>
      </c>
      <c r="C1" s="67"/>
      <c r="D1" s="67"/>
      <c r="E1" s="67"/>
      <c r="F1" s="67"/>
      <c r="G1" s="67"/>
      <c r="H1" s="67"/>
      <c r="I1" s="2"/>
      <c r="J1" s="2"/>
      <c r="K1" s="2"/>
      <c r="L1" s="2"/>
      <c r="M1" s="2"/>
      <c r="N1" s="2"/>
      <c r="O1" s="2"/>
      <c r="P1" s="2"/>
      <c r="Q1" s="3"/>
      <c r="R1" s="37" t="s">
        <v>17</v>
      </c>
      <c r="S1" s="37"/>
      <c r="T1" s="37"/>
      <c r="U1" s="37"/>
      <c r="V1" s="37"/>
      <c r="W1" s="2"/>
    </row>
    <row r="2" spans="1:33" ht="15" customHeight="1" x14ac:dyDescent="0.25">
      <c r="A2" s="2"/>
      <c r="B2" s="67"/>
      <c r="C2" s="67"/>
      <c r="D2" s="67"/>
      <c r="E2" s="67"/>
      <c r="F2" s="67"/>
      <c r="G2" s="67"/>
      <c r="H2" s="67"/>
      <c r="I2" s="2"/>
      <c r="J2" s="2"/>
      <c r="K2" s="2"/>
      <c r="L2" s="2"/>
      <c r="M2" s="2"/>
      <c r="N2" s="2"/>
      <c r="O2" s="2"/>
      <c r="P2" s="2"/>
      <c r="Q2" s="3"/>
      <c r="R2" s="37" t="s">
        <v>18</v>
      </c>
      <c r="S2" s="37"/>
      <c r="T2" s="37"/>
      <c r="U2" s="37"/>
      <c r="V2" s="37"/>
      <c r="W2" s="2"/>
    </row>
    <row r="3" spans="1:33" x14ac:dyDescent="0.25">
      <c r="A3" s="2"/>
      <c r="B3" s="67"/>
      <c r="C3" s="67"/>
      <c r="D3" s="67"/>
      <c r="E3" s="67"/>
      <c r="F3" s="67"/>
      <c r="G3" s="67"/>
      <c r="H3" s="67"/>
      <c r="I3" s="2"/>
      <c r="J3" s="2"/>
      <c r="K3" s="2"/>
      <c r="L3" s="2"/>
      <c r="M3" s="2"/>
      <c r="N3" s="2"/>
      <c r="O3" s="2"/>
      <c r="P3" s="2"/>
      <c r="Q3" s="3"/>
      <c r="R3" s="37" t="s">
        <v>19</v>
      </c>
      <c r="S3" s="37"/>
      <c r="T3" s="37"/>
      <c r="U3" s="37"/>
      <c r="W3" s="2"/>
    </row>
    <row r="4" spans="1:33" x14ac:dyDescent="0.25">
      <c r="A4" s="2"/>
      <c r="B4" s="67"/>
      <c r="C4" s="67"/>
      <c r="D4" s="67"/>
      <c r="E4" s="67"/>
      <c r="F4" s="67"/>
      <c r="G4" s="67"/>
      <c r="H4" s="67"/>
      <c r="I4" s="2"/>
      <c r="J4" s="2"/>
      <c r="K4" s="2"/>
      <c r="L4" s="2"/>
      <c r="M4" s="2"/>
      <c r="N4" s="2"/>
      <c r="O4" s="2"/>
      <c r="P4" s="2"/>
      <c r="Q4" s="3"/>
      <c r="R4" s="20" t="s">
        <v>20</v>
      </c>
      <c r="S4" s="20"/>
      <c r="T4" s="20"/>
      <c r="U4" s="20"/>
      <c r="V4" s="20"/>
      <c r="W4" s="2"/>
    </row>
    <row r="5" spans="1:33" ht="15.75" customHeight="1" x14ac:dyDescent="0.25">
      <c r="A5" s="2"/>
      <c r="B5" s="67"/>
      <c r="C5" s="67"/>
      <c r="D5" s="67"/>
      <c r="E5" s="67"/>
      <c r="F5" s="67"/>
      <c r="G5" s="67"/>
      <c r="H5" s="67"/>
      <c r="I5" s="2"/>
      <c r="J5" s="2"/>
      <c r="K5" s="2"/>
      <c r="L5" s="2"/>
      <c r="M5" s="2"/>
      <c r="N5" s="2"/>
      <c r="O5" s="2"/>
      <c r="P5" s="2"/>
      <c r="Q5" s="3"/>
      <c r="R5" s="3"/>
      <c r="S5" s="3"/>
      <c r="T5" s="3"/>
      <c r="U5" s="3"/>
      <c r="V5" s="3"/>
      <c r="W5" s="2"/>
    </row>
    <row r="6" spans="1:33" x14ac:dyDescent="0.25">
      <c r="A6" s="69" t="s">
        <v>16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44"/>
    </row>
    <row r="7" spans="1:33" x14ac:dyDescent="0.25">
      <c r="A7" s="68" t="s">
        <v>42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38"/>
    </row>
    <row r="8" spans="1:33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3"/>
      <c r="W8" s="13"/>
    </row>
    <row r="9" spans="1:33" ht="15.75" customHeight="1" x14ac:dyDescent="0.25">
      <c r="A9" s="70" t="s">
        <v>0</v>
      </c>
      <c r="B9" s="77" t="s">
        <v>14</v>
      </c>
      <c r="C9" s="77" t="s">
        <v>1</v>
      </c>
      <c r="D9" s="77"/>
      <c r="E9" s="77"/>
      <c r="F9" s="77"/>
      <c r="G9" s="77"/>
      <c r="H9" s="77"/>
      <c r="I9" s="77" t="s">
        <v>2</v>
      </c>
      <c r="J9" s="77"/>
      <c r="K9" s="77"/>
      <c r="L9" s="77"/>
      <c r="M9" s="77"/>
      <c r="N9" s="77"/>
      <c r="O9" s="77"/>
      <c r="P9" s="77"/>
      <c r="Q9" s="77"/>
      <c r="R9" s="78" t="s">
        <v>13</v>
      </c>
      <c r="S9" s="78"/>
      <c r="T9" s="78"/>
      <c r="U9" s="78" t="s">
        <v>3</v>
      </c>
      <c r="V9" s="84" t="s">
        <v>26</v>
      </c>
      <c r="W9" s="84" t="s">
        <v>25</v>
      </c>
      <c r="X9" s="77" t="s">
        <v>56</v>
      </c>
    </row>
    <row r="10" spans="1:33" ht="15.75" customHeight="1" x14ac:dyDescent="0.25">
      <c r="A10" s="71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8"/>
      <c r="S10" s="78"/>
      <c r="T10" s="78"/>
      <c r="U10" s="78"/>
      <c r="V10" s="85"/>
      <c r="W10" s="85"/>
      <c r="X10" s="77"/>
    </row>
    <row r="11" spans="1:33" ht="25.5" customHeight="1" x14ac:dyDescent="0.25">
      <c r="A11" s="71"/>
      <c r="B11" s="77"/>
      <c r="C11" s="76" t="s">
        <v>8</v>
      </c>
      <c r="D11" s="76"/>
      <c r="E11" s="76"/>
      <c r="F11" s="76" t="s">
        <v>9</v>
      </c>
      <c r="G11" s="76"/>
      <c r="H11" s="76"/>
      <c r="I11" s="76" t="s">
        <v>10</v>
      </c>
      <c r="J11" s="76"/>
      <c r="K11" s="76"/>
      <c r="L11" s="76" t="s">
        <v>11</v>
      </c>
      <c r="M11" s="76"/>
      <c r="N11" s="76"/>
      <c r="O11" s="76" t="s">
        <v>12</v>
      </c>
      <c r="P11" s="76"/>
      <c r="Q11" s="76"/>
      <c r="R11" s="78"/>
      <c r="S11" s="78"/>
      <c r="T11" s="78"/>
      <c r="U11" s="78"/>
      <c r="V11" s="85"/>
      <c r="W11" s="85"/>
      <c r="X11" s="77"/>
    </row>
    <row r="12" spans="1:33" x14ac:dyDescent="0.25">
      <c r="A12" s="71"/>
      <c r="B12" s="77"/>
      <c r="C12" s="79" t="s">
        <v>4</v>
      </c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1"/>
      <c r="U12" s="78"/>
      <c r="V12" s="86"/>
      <c r="W12" s="86"/>
      <c r="X12" s="77"/>
    </row>
    <row r="13" spans="1:33" ht="30.75" customHeight="1" x14ac:dyDescent="0.25">
      <c r="A13" s="72"/>
      <c r="B13" s="77"/>
      <c r="C13" s="36" t="s">
        <v>6</v>
      </c>
      <c r="D13" s="36" t="s">
        <v>7</v>
      </c>
      <c r="E13" s="36" t="s">
        <v>5</v>
      </c>
      <c r="F13" s="36" t="s">
        <v>6</v>
      </c>
      <c r="G13" s="36" t="s">
        <v>7</v>
      </c>
      <c r="H13" s="36" t="s">
        <v>5</v>
      </c>
      <c r="I13" s="36" t="s">
        <v>6</v>
      </c>
      <c r="J13" s="36" t="s">
        <v>7</v>
      </c>
      <c r="K13" s="36" t="s">
        <v>5</v>
      </c>
      <c r="L13" s="36" t="s">
        <v>6</v>
      </c>
      <c r="M13" s="36" t="s">
        <v>7</v>
      </c>
      <c r="N13" s="36" t="s">
        <v>5</v>
      </c>
      <c r="O13" s="36" t="s">
        <v>6</v>
      </c>
      <c r="P13" s="36" t="s">
        <v>7</v>
      </c>
      <c r="Q13" s="36" t="s">
        <v>5</v>
      </c>
      <c r="R13" s="36" t="s">
        <v>6</v>
      </c>
      <c r="S13" s="36" t="s">
        <v>7</v>
      </c>
      <c r="T13" s="36" t="s">
        <v>5</v>
      </c>
      <c r="U13" s="78"/>
      <c r="V13" s="41" t="s">
        <v>15</v>
      </c>
      <c r="W13" s="41" t="s">
        <v>15</v>
      </c>
      <c r="X13" s="63" t="s">
        <v>15</v>
      </c>
      <c r="Z13" s="94" t="s">
        <v>57</v>
      </c>
      <c r="AA13" s="94" t="s">
        <v>58</v>
      </c>
      <c r="AB13" s="94" t="s">
        <v>59</v>
      </c>
      <c r="AC13" s="94" t="s">
        <v>60</v>
      </c>
    </row>
    <row r="14" spans="1:33" ht="37.5" customHeight="1" x14ac:dyDescent="0.25">
      <c r="A14" s="22"/>
      <c r="B14" s="24" t="s">
        <v>32</v>
      </c>
      <c r="C14" s="25">
        <f>(100*F14)/(100-V14)</f>
        <v>37.5</v>
      </c>
      <c r="D14" s="25">
        <f>(100*G14)/(100-V14)</f>
        <v>37.5</v>
      </c>
      <c r="E14" s="25">
        <f>(100*H14)/(100-V14)</f>
        <v>50</v>
      </c>
      <c r="F14" s="82">
        <v>30</v>
      </c>
      <c r="G14" s="82">
        <v>30</v>
      </c>
      <c r="H14" s="82">
        <f t="shared" ref="H14:H15" si="0">G14/0.75</f>
        <v>40</v>
      </c>
      <c r="I14" s="101">
        <f>Z14/100*F14</f>
        <v>0.44999999999999996</v>
      </c>
      <c r="J14" s="101">
        <f>Z14/100*G14</f>
        <v>0.44999999999999996</v>
      </c>
      <c r="K14" s="101">
        <f>Z14/100*H14</f>
        <v>0.6</v>
      </c>
      <c r="L14" s="101">
        <f>AA14/100*F14</f>
        <v>0.03</v>
      </c>
      <c r="M14" s="101">
        <f>AA14/100*G14</f>
        <v>0.03</v>
      </c>
      <c r="N14" s="101">
        <f>AA14/100*H14</f>
        <v>0.04</v>
      </c>
      <c r="O14" s="101">
        <f>AB14/100*F14</f>
        <v>3</v>
      </c>
      <c r="P14" s="101">
        <f>AB14/100*G14</f>
        <v>3</v>
      </c>
      <c r="Q14" s="101">
        <f>AB14/100*H14</f>
        <v>4</v>
      </c>
      <c r="R14" s="98">
        <f>AC14/100*F14</f>
        <v>12.6</v>
      </c>
      <c r="S14" s="98">
        <f>AC14/100*G14</f>
        <v>12.6</v>
      </c>
      <c r="T14" s="98">
        <f>AC14/100*H14</f>
        <v>16.8</v>
      </c>
      <c r="U14" s="73" t="s">
        <v>29</v>
      </c>
      <c r="V14" s="32">
        <v>20</v>
      </c>
      <c r="W14" s="32">
        <v>38</v>
      </c>
      <c r="X14" s="95"/>
      <c r="Z14" s="90">
        <v>1.5</v>
      </c>
      <c r="AA14" s="90">
        <v>0.1</v>
      </c>
      <c r="AB14" s="90">
        <v>10</v>
      </c>
      <c r="AC14" s="98">
        <v>42</v>
      </c>
      <c r="AD14" s="17"/>
      <c r="AE14" s="17"/>
      <c r="AF14" s="17"/>
      <c r="AG14" s="17"/>
    </row>
    <row r="15" spans="1:33" ht="37.5" customHeight="1" x14ac:dyDescent="0.25">
      <c r="A15" s="23"/>
      <c r="B15" s="27" t="s">
        <v>28</v>
      </c>
      <c r="C15" s="25">
        <f>(100*F14)/(100-V15)</f>
        <v>40</v>
      </c>
      <c r="D15" s="25">
        <f>(100*G14)/(100-V15)</f>
        <v>40</v>
      </c>
      <c r="E15" s="25">
        <f>(100*H14)/(100-V15)</f>
        <v>53.333333333333336</v>
      </c>
      <c r="F15" s="83"/>
      <c r="G15" s="83"/>
      <c r="H15" s="83"/>
      <c r="I15" s="102"/>
      <c r="J15" s="102"/>
      <c r="K15" s="102"/>
      <c r="L15" s="102"/>
      <c r="M15" s="102"/>
      <c r="N15" s="102"/>
      <c r="O15" s="102"/>
      <c r="P15" s="102"/>
      <c r="Q15" s="102"/>
      <c r="R15" s="99"/>
      <c r="S15" s="99"/>
      <c r="T15" s="99"/>
      <c r="U15" s="74"/>
      <c r="V15" s="32">
        <v>25</v>
      </c>
      <c r="W15" s="32">
        <v>38</v>
      </c>
      <c r="X15" s="95"/>
      <c r="Y15" s="17"/>
      <c r="Z15" s="91"/>
      <c r="AA15" s="91"/>
      <c r="AB15" s="91"/>
      <c r="AC15" s="99"/>
      <c r="AD15" s="17"/>
      <c r="AE15" s="17"/>
      <c r="AF15" s="17"/>
      <c r="AG15" s="17"/>
    </row>
    <row r="16" spans="1:33" ht="42.75" customHeight="1" x14ac:dyDescent="0.25">
      <c r="A16" s="22"/>
      <c r="B16" s="24" t="s">
        <v>33</v>
      </c>
      <c r="C16" s="25">
        <f>(100*F16)/(100-V16)</f>
        <v>8.3333333333333339</v>
      </c>
      <c r="D16" s="25">
        <f>(100*G16)/(100-V16)</f>
        <v>8.3333333333333339</v>
      </c>
      <c r="E16" s="25">
        <f>(100*H16)/(100-V16)</f>
        <v>11.111111111111111</v>
      </c>
      <c r="F16" s="65">
        <v>7</v>
      </c>
      <c r="G16" s="65">
        <v>7</v>
      </c>
      <c r="H16" s="26">
        <f t="shared" ref="H16:H22" si="1">G16/0.75</f>
        <v>9.3333333333333339</v>
      </c>
      <c r="I16" s="100">
        <f>Z16/100*F16</f>
        <v>9.799999999999999E-2</v>
      </c>
      <c r="J16" s="100">
        <f>Z16/100*G16</f>
        <v>9.799999999999999E-2</v>
      </c>
      <c r="K16" s="100">
        <f>Z16/100*H16</f>
        <v>0.13066666666666665</v>
      </c>
      <c r="L16" s="100">
        <f>AA16/100*F16</f>
        <v>0</v>
      </c>
      <c r="M16" s="100">
        <f>AA16/100*G16</f>
        <v>0</v>
      </c>
      <c r="N16" s="100">
        <f>AA16/100*H16</f>
        <v>0</v>
      </c>
      <c r="O16" s="100">
        <f>AB16/100*F16</f>
        <v>0.68600000000000005</v>
      </c>
      <c r="P16" s="100">
        <f>AB16/100*G16</f>
        <v>0.68600000000000005</v>
      </c>
      <c r="Q16" s="100">
        <f>AB16/100*H16</f>
        <v>0.91466666666666674</v>
      </c>
      <c r="R16" s="97">
        <f>AC16/100*F16</f>
        <v>2.8699999999999997</v>
      </c>
      <c r="S16" s="97">
        <f>AC16/100*G16</f>
        <v>2.8699999999999997</v>
      </c>
      <c r="T16" s="97">
        <f>AC16/100*H16</f>
        <v>3.8266666666666667</v>
      </c>
      <c r="U16" s="14" t="s">
        <v>34</v>
      </c>
      <c r="V16" s="32">
        <v>16</v>
      </c>
      <c r="W16" s="32">
        <v>50</v>
      </c>
      <c r="X16" s="95"/>
      <c r="Y16" s="17"/>
      <c r="Z16" s="96">
        <v>1.4</v>
      </c>
      <c r="AA16" s="96">
        <v>0</v>
      </c>
      <c r="AB16" s="96">
        <v>9.8000000000000007</v>
      </c>
      <c r="AC16" s="97">
        <v>41</v>
      </c>
      <c r="AD16" s="17"/>
      <c r="AE16" s="17"/>
      <c r="AF16" s="17"/>
      <c r="AG16" s="17"/>
    </row>
    <row r="17" spans="1:33" ht="55.5" customHeight="1" x14ac:dyDescent="0.25">
      <c r="A17" s="48"/>
      <c r="B17" s="24" t="s">
        <v>43</v>
      </c>
      <c r="C17" s="25">
        <f t="shared" ref="C17" si="2">(100*F17)/(100-V17)</f>
        <v>5.5</v>
      </c>
      <c r="D17" s="25">
        <f t="shared" ref="D17" si="3">(100*G17)/(100-V17)</f>
        <v>5.5</v>
      </c>
      <c r="E17" s="25">
        <f t="shared" ref="E17" si="4">(100*H17)/(100-V17)</f>
        <v>7.3333333333333321</v>
      </c>
      <c r="F17" s="25">
        <v>5.5</v>
      </c>
      <c r="G17" s="25">
        <v>5.5</v>
      </c>
      <c r="H17" s="26">
        <f t="shared" si="1"/>
        <v>7.333333333333333</v>
      </c>
      <c r="I17" s="100">
        <f>Z17/100*F17</f>
        <v>0.1265</v>
      </c>
      <c r="J17" s="100">
        <f>Z17/100*G17</f>
        <v>0.1265</v>
      </c>
      <c r="K17" s="100">
        <f>Z17/100*H17</f>
        <v>0.16866666666666666</v>
      </c>
      <c r="L17" s="100">
        <f>AA17/100*F17</f>
        <v>0</v>
      </c>
      <c r="M17" s="100">
        <f>AA17/100*G17</f>
        <v>0</v>
      </c>
      <c r="N17" s="100">
        <f>AA17/100*H17</f>
        <v>0</v>
      </c>
      <c r="O17" s="100">
        <f>AB17/100*F17</f>
        <v>3.6079999999999997</v>
      </c>
      <c r="P17" s="100">
        <f>AB17/100*G17</f>
        <v>3.6079999999999997</v>
      </c>
      <c r="Q17" s="100">
        <f>AB17/100*H17</f>
        <v>4.8106666666666662</v>
      </c>
      <c r="R17" s="97">
        <f>AC17/100*F17</f>
        <v>13.309999999999999</v>
      </c>
      <c r="S17" s="97">
        <f>AC17/100*G17</f>
        <v>13.309999999999999</v>
      </c>
      <c r="T17" s="97">
        <f>AC17/100*H17</f>
        <v>17.746666666666666</v>
      </c>
      <c r="U17" s="21" t="s">
        <v>47</v>
      </c>
      <c r="V17" s="32">
        <v>0</v>
      </c>
      <c r="W17" s="32">
        <v>0</v>
      </c>
      <c r="X17" s="95"/>
      <c r="Y17" s="17"/>
      <c r="Z17" s="96">
        <v>2.2999999999999998</v>
      </c>
      <c r="AA17" s="96">
        <v>0</v>
      </c>
      <c r="AB17" s="96">
        <v>65.599999999999994</v>
      </c>
      <c r="AC17" s="97">
        <v>242</v>
      </c>
      <c r="AD17" s="17"/>
      <c r="AE17" s="17"/>
      <c r="AF17" s="17"/>
      <c r="AG17" s="17"/>
    </row>
    <row r="18" spans="1:33" ht="44.25" customHeight="1" x14ac:dyDescent="0.25">
      <c r="A18" s="49"/>
      <c r="B18" s="50" t="s">
        <v>38</v>
      </c>
      <c r="C18" s="51">
        <f t="shared" ref="C18:C22" si="5">(100*F18)/(100-V18)</f>
        <v>7</v>
      </c>
      <c r="D18" s="51">
        <f t="shared" ref="D18:D22" si="6">(100*G18)/(100-V18)</f>
        <v>7</v>
      </c>
      <c r="E18" s="51">
        <f t="shared" ref="E18:E22" si="7">(100*H18)/(100-V18)</f>
        <v>9.3333333333333339</v>
      </c>
      <c r="F18" s="52">
        <v>7</v>
      </c>
      <c r="G18" s="52">
        <v>7</v>
      </c>
      <c r="H18" s="26">
        <f t="shared" si="1"/>
        <v>9.3333333333333339</v>
      </c>
      <c r="I18" s="100">
        <f>Z18/100*F18</f>
        <v>0</v>
      </c>
      <c r="J18" s="100">
        <f>Z18/100*G18</f>
        <v>0</v>
      </c>
      <c r="K18" s="100">
        <f>Z18/100*H18</f>
        <v>0</v>
      </c>
      <c r="L18" s="100">
        <f>AA18/100*F18</f>
        <v>0</v>
      </c>
      <c r="M18" s="100">
        <f>AA18/100*G18</f>
        <v>0</v>
      </c>
      <c r="N18" s="100">
        <f>AA18/100*H18</f>
        <v>0</v>
      </c>
      <c r="O18" s="100">
        <f>AB18/100*F18</f>
        <v>0</v>
      </c>
      <c r="P18" s="100">
        <f>AB18/100*G18</f>
        <v>0</v>
      </c>
      <c r="Q18" s="100">
        <f>AB18/100*H18</f>
        <v>0</v>
      </c>
      <c r="R18" s="97">
        <f>AC18/100*F18</f>
        <v>0</v>
      </c>
      <c r="S18" s="97">
        <f>AC18/100*G18</f>
        <v>0</v>
      </c>
      <c r="T18" s="97">
        <f>AC18/100*H18</f>
        <v>0</v>
      </c>
      <c r="U18" s="14" t="s">
        <v>39</v>
      </c>
      <c r="V18" s="54">
        <v>0</v>
      </c>
      <c r="W18" s="54">
        <v>0</v>
      </c>
      <c r="X18" s="95"/>
      <c r="Y18" s="17"/>
      <c r="Z18" s="96">
        <v>0</v>
      </c>
      <c r="AA18" s="96">
        <v>0</v>
      </c>
      <c r="AB18" s="96">
        <v>0</v>
      </c>
      <c r="AC18" s="97">
        <v>0</v>
      </c>
      <c r="AD18" s="17"/>
      <c r="AE18" s="17"/>
      <c r="AF18" s="17"/>
      <c r="AG18" s="17"/>
    </row>
    <row r="19" spans="1:33" ht="70.5" customHeight="1" x14ac:dyDescent="0.25">
      <c r="A19" s="48"/>
      <c r="B19" s="104" t="s">
        <v>44</v>
      </c>
      <c r="C19" s="25">
        <f>(100*F19)/(100-V19)</f>
        <v>0</v>
      </c>
      <c r="D19" s="25">
        <f t="shared" ref="D19:D21" si="8">(100*G19)/(100-V19)</f>
        <v>1.0101010101010102</v>
      </c>
      <c r="E19" s="25">
        <f t="shared" ref="E19:E21" si="9">(100*H19)/(100-V19)</f>
        <v>1.3468013468013467</v>
      </c>
      <c r="F19" s="31">
        <v>0</v>
      </c>
      <c r="G19" s="31">
        <v>1</v>
      </c>
      <c r="H19" s="26">
        <f t="shared" si="1"/>
        <v>1.3333333333333333</v>
      </c>
      <c r="I19" s="100">
        <f>Z19/100*F19</f>
        <v>0</v>
      </c>
      <c r="J19" s="100">
        <f>Z19/100*G19</f>
        <v>0</v>
      </c>
      <c r="K19" s="100">
        <f>Z19/100*H19</f>
        <v>0</v>
      </c>
      <c r="L19" s="100">
        <f>AA19/100*F19</f>
        <v>0</v>
      </c>
      <c r="M19" s="100">
        <f>AA19/100*G19</f>
        <v>0</v>
      </c>
      <c r="N19" s="100">
        <f>AA19/100*H19</f>
        <v>0</v>
      </c>
      <c r="O19" s="100">
        <f>AB19/100*F19</f>
        <v>0</v>
      </c>
      <c r="P19" s="100">
        <f>AB19/100*G19</f>
        <v>0.998</v>
      </c>
      <c r="Q19" s="100">
        <f>AB19/100*H19</f>
        <v>1.3306666666666667</v>
      </c>
      <c r="R19" s="97">
        <f>AC19/100*F19</f>
        <v>0</v>
      </c>
      <c r="S19" s="97">
        <f>AC19/100*G19</f>
        <v>3.79</v>
      </c>
      <c r="T19" s="97">
        <f>AC19/100*H19</f>
        <v>5.0533333333333328</v>
      </c>
      <c r="U19" s="21" t="s">
        <v>48</v>
      </c>
      <c r="V19" s="33">
        <v>1</v>
      </c>
      <c r="W19" s="33">
        <v>0</v>
      </c>
      <c r="X19" s="95"/>
      <c r="Y19" s="17"/>
      <c r="Z19" s="96">
        <v>0</v>
      </c>
      <c r="AA19" s="96">
        <v>0</v>
      </c>
      <c r="AB19" s="96">
        <v>99.8</v>
      </c>
      <c r="AC19" s="97">
        <v>379</v>
      </c>
      <c r="AD19" s="17"/>
      <c r="AE19" s="17"/>
      <c r="AF19" s="17"/>
      <c r="AG19" s="17"/>
    </row>
    <row r="20" spans="1:33" ht="51.75" customHeight="1" x14ac:dyDescent="0.25">
      <c r="A20" s="55"/>
      <c r="B20" s="50" t="s">
        <v>45</v>
      </c>
      <c r="C20" s="62">
        <f t="shared" ref="C20:C21" si="10">(100*F20)/(100-V20)</f>
        <v>5.0000000000000001E-3</v>
      </c>
      <c r="D20" s="62">
        <f t="shared" si="8"/>
        <v>5.0000000000000001E-3</v>
      </c>
      <c r="E20" s="62">
        <f t="shared" si="9"/>
        <v>6.6666666666666671E-3</v>
      </c>
      <c r="F20" s="53">
        <v>5.0000000000000001E-3</v>
      </c>
      <c r="G20" s="53">
        <v>5.0000000000000001E-3</v>
      </c>
      <c r="H20" s="28">
        <f t="shared" si="1"/>
        <v>6.6666666666666671E-3</v>
      </c>
      <c r="I20" s="100">
        <f>Z20/100*F20</f>
        <v>0</v>
      </c>
      <c r="J20" s="100">
        <f>Z20/100*G20</f>
        <v>0</v>
      </c>
      <c r="K20" s="100">
        <f>Z20/100*H20</f>
        <v>0</v>
      </c>
      <c r="L20" s="100">
        <f>AA20/100*F20</f>
        <v>0</v>
      </c>
      <c r="M20" s="100">
        <f>AA20/100*G20</f>
        <v>0</v>
      </c>
      <c r="N20" s="100">
        <f>AA20/100*H20</f>
        <v>0</v>
      </c>
      <c r="O20" s="100">
        <f>AB20/100*F20</f>
        <v>0</v>
      </c>
      <c r="P20" s="100">
        <f>AB20/100*G20</f>
        <v>0</v>
      </c>
      <c r="Q20" s="100">
        <f>AB20/100*H20</f>
        <v>0</v>
      </c>
      <c r="R20" s="97">
        <f>AC20/100*F20</f>
        <v>5.0000000000000002E-5</v>
      </c>
      <c r="S20" s="97">
        <f>AC20/100*G20</f>
        <v>5.0000000000000002E-5</v>
      </c>
      <c r="T20" s="97">
        <f>AC20/100*H20</f>
        <v>6.666666666666667E-5</v>
      </c>
      <c r="U20" s="14" t="s">
        <v>49</v>
      </c>
      <c r="V20" s="54">
        <v>0</v>
      </c>
      <c r="W20" s="54">
        <v>0</v>
      </c>
      <c r="X20" s="95"/>
      <c r="Y20" s="17"/>
      <c r="Z20" s="96">
        <v>0</v>
      </c>
      <c r="AA20" s="96">
        <v>0</v>
      </c>
      <c r="AB20" s="96">
        <v>0</v>
      </c>
      <c r="AC20" s="97">
        <v>1</v>
      </c>
      <c r="AD20" s="17"/>
      <c r="AE20" s="17"/>
      <c r="AF20" s="17"/>
      <c r="AG20" s="17"/>
    </row>
    <row r="21" spans="1:33" ht="39.75" customHeight="1" x14ac:dyDescent="0.25">
      <c r="A21" s="55"/>
      <c r="B21" s="50" t="s">
        <v>46</v>
      </c>
      <c r="C21" s="51">
        <f t="shared" si="10"/>
        <v>1.5</v>
      </c>
      <c r="D21" s="51">
        <f t="shared" si="8"/>
        <v>1.5</v>
      </c>
      <c r="E21" s="51">
        <f t="shared" si="9"/>
        <v>2</v>
      </c>
      <c r="F21" s="52">
        <v>1.5</v>
      </c>
      <c r="G21" s="52">
        <v>1.5</v>
      </c>
      <c r="H21" s="26">
        <f t="shared" si="1"/>
        <v>2</v>
      </c>
      <c r="I21" s="100">
        <f>Z21/100*F21</f>
        <v>0</v>
      </c>
      <c r="J21" s="100">
        <f>Z21/100*G21</f>
        <v>0</v>
      </c>
      <c r="K21" s="100">
        <f>Z21/100*H21</f>
        <v>0</v>
      </c>
      <c r="L21" s="100">
        <f>AA21/100*F21</f>
        <v>1.4985000000000002</v>
      </c>
      <c r="M21" s="100">
        <f>AA21/100*G21</f>
        <v>1.4985000000000002</v>
      </c>
      <c r="N21" s="100">
        <f>AA21/100*H21</f>
        <v>1.9980000000000002</v>
      </c>
      <c r="O21" s="100">
        <f>AB21/100*F21</f>
        <v>0</v>
      </c>
      <c r="P21" s="100">
        <f>AB21/100*G21</f>
        <v>0</v>
      </c>
      <c r="Q21" s="100">
        <f>AB21/100*H21</f>
        <v>0</v>
      </c>
      <c r="R21" s="97">
        <f>AC21/100*F21</f>
        <v>13.484999999999999</v>
      </c>
      <c r="S21" s="97">
        <f>AC21/100*G21</f>
        <v>13.484999999999999</v>
      </c>
      <c r="T21" s="97">
        <f>AC21/100*H21</f>
        <v>17.98</v>
      </c>
      <c r="U21" s="14" t="s">
        <v>50</v>
      </c>
      <c r="V21" s="54">
        <v>0</v>
      </c>
      <c r="W21" s="54">
        <v>0</v>
      </c>
      <c r="X21" s="95"/>
      <c r="Y21" s="17"/>
      <c r="Z21" s="96">
        <v>0</v>
      </c>
      <c r="AA21" s="96">
        <v>99.9</v>
      </c>
      <c r="AB21" s="96">
        <v>0</v>
      </c>
      <c r="AC21" s="97">
        <v>899</v>
      </c>
      <c r="AD21" s="17"/>
      <c r="AE21" s="17"/>
      <c r="AF21" s="17"/>
      <c r="AG21" s="17"/>
    </row>
    <row r="22" spans="1:33" ht="55.5" customHeight="1" x14ac:dyDescent="0.25">
      <c r="A22" s="22"/>
      <c r="B22" s="24" t="s">
        <v>24</v>
      </c>
      <c r="C22" s="45">
        <f t="shared" si="5"/>
        <v>0.1</v>
      </c>
      <c r="D22" s="45">
        <f t="shared" si="6"/>
        <v>0.1</v>
      </c>
      <c r="E22" s="45">
        <f t="shared" si="7"/>
        <v>0.13333333333333333</v>
      </c>
      <c r="F22" s="28">
        <v>0.1</v>
      </c>
      <c r="G22" s="28">
        <v>0.1</v>
      </c>
      <c r="H22" s="28">
        <f t="shared" si="1"/>
        <v>0.13333333333333333</v>
      </c>
      <c r="I22" s="100">
        <f>Z22/100*F22</f>
        <v>0</v>
      </c>
      <c r="J22" s="100">
        <f>Z22/100*G22</f>
        <v>0</v>
      </c>
      <c r="K22" s="100">
        <f>Z22/100*H22</f>
        <v>0</v>
      </c>
      <c r="L22" s="100">
        <f>AA22/100*F22</f>
        <v>0</v>
      </c>
      <c r="M22" s="100">
        <f>AA22/100*G22</f>
        <v>0</v>
      </c>
      <c r="N22" s="100">
        <f>AA22/100*H22</f>
        <v>0</v>
      </c>
      <c r="O22" s="100">
        <f>AB22/100*F22</f>
        <v>0</v>
      </c>
      <c r="P22" s="100">
        <f>AB22/100*G22</f>
        <v>0</v>
      </c>
      <c r="Q22" s="100">
        <f>AB22/100*H22</f>
        <v>0</v>
      </c>
      <c r="R22" s="97">
        <f>AC22/100*F22</f>
        <v>0</v>
      </c>
      <c r="S22" s="97">
        <f>AC22/100*G22</f>
        <v>0</v>
      </c>
      <c r="T22" s="97">
        <f>AC22/100*H22</f>
        <v>0</v>
      </c>
      <c r="U22" s="21" t="s">
        <v>27</v>
      </c>
      <c r="V22" s="33">
        <v>0</v>
      </c>
      <c r="W22" s="33">
        <v>0</v>
      </c>
      <c r="X22" s="95"/>
      <c r="Y22" s="17"/>
      <c r="Z22" s="96">
        <v>0</v>
      </c>
      <c r="AA22" s="96">
        <v>0</v>
      </c>
      <c r="AB22" s="96">
        <v>0</v>
      </c>
      <c r="AC22" s="97">
        <v>0</v>
      </c>
      <c r="AD22" s="17"/>
      <c r="AE22" s="17"/>
      <c r="AF22" s="17"/>
      <c r="AG22" s="17"/>
    </row>
    <row r="23" spans="1:33" x14ac:dyDescent="0.25">
      <c r="A23" s="22"/>
      <c r="B23" s="87" t="s">
        <v>37</v>
      </c>
      <c r="C23" s="88"/>
      <c r="D23" s="88"/>
      <c r="E23" s="89"/>
      <c r="F23" s="30">
        <f>SUM(F14:F22)*(100-W23)/100</f>
        <v>34.240350000000007</v>
      </c>
      <c r="G23" s="30">
        <f>SUM(G14:G22)*(100-W23)/100</f>
        <v>34.910350000000001</v>
      </c>
      <c r="H23" s="30">
        <f>SUM(H14:H22)*(100-W23)/100</f>
        <v>46.547133333333335</v>
      </c>
      <c r="I23" s="46">
        <f t="shared" ref="I23:T23" si="11">SUM(I14:I22)</f>
        <v>0.67449999999999988</v>
      </c>
      <c r="J23" s="46">
        <f t="shared" si="11"/>
        <v>0.67449999999999988</v>
      </c>
      <c r="K23" s="46">
        <f t="shared" si="11"/>
        <v>0.89933333333333321</v>
      </c>
      <c r="L23" s="46">
        <f t="shared" si="11"/>
        <v>1.5285000000000002</v>
      </c>
      <c r="M23" s="46">
        <f t="shared" si="11"/>
        <v>1.5285000000000002</v>
      </c>
      <c r="N23" s="46">
        <f t="shared" si="11"/>
        <v>2.0380000000000003</v>
      </c>
      <c r="O23" s="46">
        <f t="shared" si="11"/>
        <v>7.2939999999999996</v>
      </c>
      <c r="P23" s="46">
        <f t="shared" si="11"/>
        <v>8.2919999999999998</v>
      </c>
      <c r="Q23" s="46">
        <f t="shared" si="11"/>
        <v>11.056000000000001</v>
      </c>
      <c r="R23" s="29">
        <f t="shared" si="11"/>
        <v>42.265050000000002</v>
      </c>
      <c r="S23" s="29">
        <f t="shared" si="11"/>
        <v>46.055050000000001</v>
      </c>
      <c r="T23" s="29">
        <f t="shared" si="11"/>
        <v>61.406733333333335</v>
      </c>
      <c r="U23" s="103"/>
      <c r="V23" s="34"/>
      <c r="W23" s="64">
        <v>33</v>
      </c>
      <c r="X23" s="95"/>
      <c r="Y23" s="17"/>
      <c r="Z23" s="96"/>
      <c r="AA23" s="96"/>
      <c r="AB23" s="96"/>
      <c r="AC23" s="97"/>
      <c r="AD23" s="17"/>
      <c r="AE23" s="17"/>
      <c r="AF23" s="17"/>
      <c r="AG23" s="17"/>
    </row>
    <row r="24" spans="1:33" x14ac:dyDescent="0.25">
      <c r="A24" s="56"/>
      <c r="B24" s="7"/>
      <c r="C24" s="7"/>
      <c r="D24" s="7"/>
      <c r="E24" s="7"/>
      <c r="F24" s="57"/>
      <c r="G24" s="57"/>
      <c r="H24" s="57"/>
      <c r="I24" s="58"/>
      <c r="J24" s="58"/>
      <c r="K24" s="58"/>
      <c r="L24" s="58"/>
      <c r="M24" s="58"/>
      <c r="N24" s="58"/>
      <c r="O24" s="58"/>
      <c r="P24" s="58"/>
      <c r="Q24" s="58"/>
      <c r="R24" s="59"/>
      <c r="S24" s="59"/>
      <c r="T24" s="59"/>
      <c r="U24" s="9"/>
      <c r="V24" s="60"/>
      <c r="W24" s="61"/>
      <c r="Y24" s="17"/>
      <c r="Z24" s="18"/>
      <c r="AA24" s="18"/>
      <c r="AB24" s="18"/>
      <c r="AC24" s="19"/>
      <c r="AD24" s="17"/>
      <c r="AE24" s="17"/>
      <c r="AF24" s="17"/>
      <c r="AG24" s="17"/>
    </row>
    <row r="25" spans="1:33" x14ac:dyDescent="0.25">
      <c r="A25" s="6"/>
      <c r="B25" s="7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  <c r="V25" s="8"/>
      <c r="W25" s="8"/>
    </row>
    <row r="26" spans="1:33" x14ac:dyDescent="0.25">
      <c r="A26" s="68" t="s">
        <v>21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35"/>
    </row>
    <row r="27" spans="1:33" ht="47.25" customHeight="1" x14ac:dyDescent="0.25">
      <c r="A27" s="42"/>
      <c r="B27" s="75" t="s">
        <v>51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39"/>
    </row>
    <row r="28" spans="1:33" ht="15" customHeight="1" x14ac:dyDescent="0.25">
      <c r="A28" s="42"/>
      <c r="B28" s="4" t="s">
        <v>40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  <c r="R28" s="5"/>
      <c r="S28" s="5"/>
      <c r="T28" s="5"/>
      <c r="U28" s="5"/>
      <c r="V28" s="5"/>
      <c r="W28" s="4"/>
    </row>
    <row r="29" spans="1:33" ht="15" customHeight="1" x14ac:dyDescent="0.25">
      <c r="A29" s="4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  <c r="R29" s="5"/>
      <c r="S29" s="5"/>
      <c r="T29" s="5"/>
      <c r="U29" s="5"/>
      <c r="V29" s="5"/>
      <c r="W29" s="4"/>
    </row>
    <row r="30" spans="1:33" x14ac:dyDescent="0.25">
      <c r="A30" s="43"/>
      <c r="B30" s="68" t="s">
        <v>22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38"/>
    </row>
    <row r="31" spans="1:33" x14ac:dyDescent="0.25">
      <c r="A31" s="43"/>
      <c r="B31" s="4" t="s">
        <v>52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5"/>
      <c r="S31" s="5"/>
      <c r="T31" s="5"/>
      <c r="U31" s="5"/>
      <c r="V31" s="5"/>
      <c r="W31" s="4"/>
    </row>
    <row r="32" spans="1:33" ht="16.5" customHeight="1" x14ac:dyDescent="0.25">
      <c r="A32" s="43"/>
      <c r="B32" s="4" t="s">
        <v>30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  <c r="R32" s="5"/>
      <c r="S32" s="5"/>
      <c r="T32" s="5"/>
      <c r="U32" s="5"/>
      <c r="V32" s="5"/>
      <c r="W32" s="4"/>
    </row>
    <row r="33" spans="1:23" x14ac:dyDescent="0.25">
      <c r="A33" s="43"/>
      <c r="B33" s="4" t="s">
        <v>53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  <c r="R33" s="5"/>
      <c r="S33" s="5"/>
      <c r="T33" s="5"/>
      <c r="U33" s="5"/>
      <c r="V33" s="5"/>
      <c r="W33" s="4"/>
    </row>
    <row r="34" spans="1:23" x14ac:dyDescent="0.25">
      <c r="A34" s="43"/>
      <c r="B34" s="4" t="s">
        <v>54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/>
      <c r="R34" s="5"/>
      <c r="S34" s="5"/>
      <c r="T34" s="5"/>
      <c r="U34" s="5"/>
      <c r="V34" s="5"/>
      <c r="W34" s="4"/>
    </row>
    <row r="35" spans="1:23" x14ac:dyDescent="0.25">
      <c r="A35" s="4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  <c r="R35" s="5"/>
      <c r="S35" s="5"/>
      <c r="T35" s="5"/>
      <c r="U35" s="5"/>
      <c r="V35" s="5"/>
      <c r="W35" s="4"/>
    </row>
    <row r="36" spans="1:23" x14ac:dyDescent="0.25">
      <c r="A36" s="43"/>
      <c r="B36" s="68" t="s">
        <v>23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38"/>
      <c r="W36" s="4"/>
    </row>
    <row r="37" spans="1:23" x14ac:dyDescent="0.25">
      <c r="A37" s="43"/>
      <c r="B37" s="4" t="s">
        <v>35</v>
      </c>
      <c r="C37" s="4"/>
      <c r="D37" s="93" t="s">
        <v>55</v>
      </c>
      <c r="E37" s="93"/>
      <c r="F37" s="93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  <c r="R37" s="5"/>
      <c r="S37" s="5"/>
      <c r="T37" s="5"/>
      <c r="U37" s="5"/>
      <c r="V37" s="5"/>
    </row>
    <row r="38" spans="1:23" x14ac:dyDescent="0.25">
      <c r="A38" s="43"/>
      <c r="B38" s="4"/>
      <c r="C38" s="4"/>
      <c r="D38" s="92" t="s">
        <v>61</v>
      </c>
      <c r="E38" s="92"/>
      <c r="F38" s="92"/>
      <c r="G38" s="4"/>
      <c r="H38" s="4"/>
      <c r="I38" s="4"/>
      <c r="J38" s="4"/>
      <c r="K38" s="4"/>
      <c r="L38" s="4"/>
      <c r="M38" s="4"/>
      <c r="N38" s="4"/>
      <c r="O38" s="4"/>
      <c r="P38" s="4"/>
      <c r="Q38" s="5"/>
      <c r="R38" s="5"/>
      <c r="S38" s="5"/>
      <c r="T38" s="5"/>
      <c r="U38" s="5"/>
      <c r="V38" s="5"/>
      <c r="W38" s="4"/>
    </row>
    <row r="39" spans="1:23" ht="17.25" customHeight="1" x14ac:dyDescent="0.25">
      <c r="A39" s="43"/>
      <c r="B39" s="4"/>
      <c r="C39" s="4"/>
      <c r="D39" s="92" t="s">
        <v>62</v>
      </c>
      <c r="E39" s="92"/>
      <c r="F39" s="92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  <c r="R39" s="5"/>
      <c r="S39" s="5"/>
      <c r="T39" s="5"/>
      <c r="U39" s="5"/>
      <c r="V39" s="5"/>
      <c r="W39" s="4"/>
    </row>
    <row r="40" spans="1:23" x14ac:dyDescent="0.25">
      <c r="A40" s="4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  <c r="R40" s="5"/>
      <c r="S40" s="5"/>
      <c r="T40" s="5"/>
      <c r="U40" s="5"/>
      <c r="V40" s="5"/>
      <c r="W40" s="4"/>
    </row>
    <row r="41" spans="1:23" x14ac:dyDescent="0.25">
      <c r="A41" s="43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5"/>
      <c r="R41" s="5"/>
      <c r="S41" s="5"/>
      <c r="T41" s="5"/>
      <c r="U41" s="5"/>
      <c r="V41" s="5"/>
      <c r="W41" s="47"/>
    </row>
    <row r="42" spans="1:23" x14ac:dyDescent="0.25">
      <c r="A42" s="4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/>
      <c r="R42" s="5"/>
      <c r="S42" s="5"/>
      <c r="T42" s="5"/>
      <c r="U42" s="5"/>
      <c r="V42" s="5"/>
    </row>
    <row r="43" spans="1:23" x14ac:dyDescent="0.25">
      <c r="A43" s="43"/>
      <c r="B43" s="40" t="s">
        <v>31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"/>
    </row>
    <row r="44" spans="1:23" x14ac:dyDescent="0.25">
      <c r="A44" s="43"/>
      <c r="B44" s="69" t="s">
        <v>36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5"/>
      <c r="W44" s="1"/>
    </row>
    <row r="45" spans="1:23" ht="1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23" ht="15" customHeight="1" x14ac:dyDescent="0.25">
      <c r="A46" s="1"/>
    </row>
    <row r="47" spans="1:23" x14ac:dyDescent="0.25">
      <c r="A47" s="1"/>
    </row>
    <row r="48" spans="1:23" ht="15" customHeight="1" x14ac:dyDescent="0.25">
      <c r="A48" s="1"/>
    </row>
    <row r="56" ht="30" customHeight="1" x14ac:dyDescent="0.25"/>
  </sheetData>
  <mergeCells count="47">
    <mergeCell ref="X9:X12"/>
    <mergeCell ref="Z14:Z15"/>
    <mergeCell ref="AA14:AA15"/>
    <mergeCell ref="AB14:AB15"/>
    <mergeCell ref="AC14:AC15"/>
    <mergeCell ref="D37:F37"/>
    <mergeCell ref="D38:F38"/>
    <mergeCell ref="P14:P15"/>
    <mergeCell ref="Q14:Q15"/>
    <mergeCell ref="N14:N15"/>
    <mergeCell ref="V9:V12"/>
    <mergeCell ref="W9:W12"/>
    <mergeCell ref="B44:U44"/>
    <mergeCell ref="I11:K11"/>
    <mergeCell ref="L11:N11"/>
    <mergeCell ref="A26:U26"/>
    <mergeCell ref="B36:U36"/>
    <mergeCell ref="B9:B13"/>
    <mergeCell ref="B30:U30"/>
    <mergeCell ref="B23:E23"/>
    <mergeCell ref="S14:S15"/>
    <mergeCell ref="T14:T15"/>
    <mergeCell ref="K14:K15"/>
    <mergeCell ref="L14:L15"/>
    <mergeCell ref="M14:M15"/>
    <mergeCell ref="D39:F39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F14:F15"/>
    <mergeCell ref="G14:G15"/>
    <mergeCell ref="H14:H15"/>
    <mergeCell ref="I14:I15"/>
    <mergeCell ref="J14:J15"/>
    <mergeCell ref="R14:R15"/>
    <mergeCell ref="B1:H5"/>
    <mergeCell ref="A7:U7"/>
    <mergeCell ref="A6:U6"/>
    <mergeCell ref="O14:O15"/>
    <mergeCell ref="A9:A13"/>
    <mergeCell ref="U14:U15"/>
  </mergeCells>
  <pageMargins left="0.25" right="0.25" top="0.75" bottom="0.75" header="0.3" footer="0.3"/>
  <pageSetup paperSize="9" orientation="landscape" r:id="rId1"/>
  <ignoredErrors>
    <ignoredError sqref="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15"/>
    </row>
    <row r="14" spans="5:5" x14ac:dyDescent="0.25">
      <c r="E14" s="15"/>
    </row>
    <row r="15" spans="5:5" x14ac:dyDescent="0.25">
      <c r="E15" s="15"/>
    </row>
    <row r="16" spans="5:5" x14ac:dyDescent="0.25">
      <c r="E16" s="15"/>
    </row>
    <row r="17" spans="5:5" x14ac:dyDescent="0.25">
      <c r="E17" s="15"/>
    </row>
    <row r="18" spans="5:5" x14ac:dyDescent="0.25">
      <c r="E18" s="15"/>
    </row>
    <row r="19" spans="5:5" x14ac:dyDescent="0.25">
      <c r="E19" s="15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2022-10-18T17:54:33Z</dcterms:modified>
</cp:coreProperties>
</file>